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ипецкая 5" sheetId="1" r:id="rId1"/>
  </sheets>
  <externalReferences>
    <externalReference r:id="rId2"/>
  </externalReferences>
  <definedNames>
    <definedName name="Z_6E36EA37_049E_4FAE_B719_2847CD16F858_.wvu.Cols" localSheetId="0" hidden="1">'Липецкая 5'!#REF!,'Липецкая 5'!#REF!</definedName>
    <definedName name="Z_6E36EA37_049E_4FAE_B719_2847CD16F858_.wvu.Rows" localSheetId="0" hidden="1">'Липецкая 5'!$42:$45</definedName>
    <definedName name="Z_73C0D023_21BD_4441_8EFA_957546C15799_.wvu.Cols" localSheetId="0" hidden="1">'Липецкая 5'!#REF!,'Липецкая 5'!#REF!</definedName>
    <definedName name="Z_73C0D023_21BD_4441_8EFA_957546C15799_.wvu.Rows" localSheetId="0" hidden="1">'Липецкая 5'!$42:$45</definedName>
    <definedName name="_xlnm.Print_Area" localSheetId="0">'Липецкая 5'!$A$1:$G$60</definedName>
  </definedNames>
  <calcPr calcId="145621"/>
</workbook>
</file>

<file path=xl/calcChain.xml><?xml version="1.0" encoding="utf-8"?>
<calcChain xmlns="http://schemas.openxmlformats.org/spreadsheetml/2006/main">
  <c r="E15" i="1" l="1"/>
  <c r="E9" i="1"/>
  <c r="F39" i="1"/>
  <c r="F32" i="1"/>
  <c r="F15" i="1"/>
  <c r="G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<sst xmlns="http://schemas.openxmlformats.org/spreadsheetml/2006/main" count="62" uniqueCount="53">
  <si>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</si>
  <si>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</si>
  <si>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</si>
  <si>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</si>
  <si>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</si>
  <si>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</si>
  <si>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</si>
  <si>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</si>
  <si>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</si>
  <si>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</si>
  <si>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</si>
  <si>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</si>
  <si>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</si>
  <si>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</si>
  <si>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</si>
  <si>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</si>
  <si>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</si>
  <si>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</si>
  <si>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</si>
  <si>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</si>
  <si>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</si>
  <si>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</si>
  <si>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</si>
  <si>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</si>
  <si>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</si>
  <si>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</si>
  <si>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</si>
  <si>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</si>
  <si>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</si>
  <si>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</si>
  <si>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</si>
  <si>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</si>
  <si>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</si>
  <si>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</si>
  <si>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</si>
  <si>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</si>
  <si>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</si>
  <si>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</si>
  <si>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5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</si>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</sst>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5">
          <cell r="W275">
            <v>19237.144486728939</v>
          </cell>
          <cell r="X275">
            <v>3876.1532835230987</v>
          </cell>
          <cell r="Y275">
            <v>1924.1935999999998</v>
          </cell>
          <cell r="AA275">
            <v>0</v>
          </cell>
          <cell r="AI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X275">
            <v>55929.332913044549</v>
          </cell>
          <cell r="BB275">
            <v>25.133000000000003</v>
          </cell>
          <cell r="BC275">
            <v>0</v>
          </cell>
          <cell r="BD275">
            <v>0</v>
          </cell>
          <cell r="BN275">
            <v>13842</v>
          </cell>
          <cell r="BO275">
            <v>0</v>
          </cell>
          <cell r="BP275">
            <v>0</v>
          </cell>
          <cell r="BQ275">
            <v>0</v>
          </cell>
          <cell r="CN275">
            <v>13370.960461317063</v>
          </cell>
          <cell r="CO275">
            <v>2749.7855452858421</v>
          </cell>
          <cell r="CP275">
            <v>209.1816</v>
          </cell>
          <cell r="DE275">
            <v>12273.097827022159</v>
          </cell>
          <cell r="DS275">
            <v>50439.450412116144</v>
          </cell>
          <cell r="DT275">
            <v>10589.982446498232</v>
          </cell>
          <cell r="DU275">
            <v>1457.5236</v>
          </cell>
          <cell r="DW275">
            <v>0</v>
          </cell>
          <cell r="DX275">
            <v>0</v>
          </cell>
          <cell r="EC275">
            <v>0</v>
          </cell>
          <cell r="EL275">
            <v>51359.64422634415</v>
          </cell>
          <cell r="EU275">
            <v>80964.360238334179</v>
          </cell>
          <cell r="EV275">
            <v>19856.595953065374</v>
          </cell>
          <cell r="EW275">
            <v>706.28880000000004</v>
          </cell>
          <cell r="FH275">
            <v>64336.808083250522</v>
          </cell>
          <cell r="FM275">
            <v>37776.786265814451</v>
          </cell>
          <cell r="FN275">
            <v>11369.147386016542</v>
          </cell>
          <cell r="FO275">
            <v>2.8472101512252024E-13</v>
          </cell>
          <cell r="FU275">
            <v>29922.770460696156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8.28515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1855873.9300000002</v>
      </c>
      <c r="F9" s="16">
        <f t="shared" ref="F9:G9" si="0">SUM(F10:F14)</f>
        <v>1922044.14</v>
      </c>
      <c r="G9" s="16">
        <f t="shared" si="0"/>
        <v>264617.52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673232.43</v>
      </c>
      <c r="F10" s="17">
        <v>698790.41</v>
      </c>
      <c r="G10" s="18">
        <v>133038.85999999999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520670.43</v>
      </c>
      <c r="F11" s="17">
        <v>551335.59</v>
      </c>
      <c r="G11" s="18">
        <v>64457.22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127194.81</v>
      </c>
      <c r="F12" s="17">
        <v>120052.66</v>
      </c>
      <c r="G12" s="18">
        <v>13175.45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144221.13</v>
      </c>
      <c r="F13" s="17">
        <v>135383.74</v>
      </c>
      <c r="G13" s="18">
        <v>14249.47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390555.13</v>
      </c>
      <c r="F14" s="17">
        <v>416481.74</v>
      </c>
      <c r="G14" s="18">
        <v>39696.519999999997</v>
      </c>
    </row>
    <row r="15" spans="1:7" ht="15.75" x14ac:dyDescent="0.25">
      <c r="A15" s="45" t="s">
        <v>41</v>
      </c>
      <c r="B15" s="46"/>
      <c r="C15" s="46"/>
      <c r="D15" s="47"/>
      <c r="E15" s="87">
        <f>SUM(E16:E19)</f>
        <v>750340.36</v>
      </c>
      <c r="F15" s="87">
        <f t="shared" ref="F15:G15" si="1">SUM(F16:F19)</f>
        <v>772553.66999999993</v>
      </c>
      <c r="G15" s="87">
        <f t="shared" si="1"/>
        <v>97484.709999999992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734687.47</v>
      </c>
      <c r="F16" s="17">
        <v>758245.35</v>
      </c>
      <c r="G16" s="18">
        <v>96140.14</v>
      </c>
    </row>
    <row r="17" spans="1:10" ht="15.75" x14ac:dyDescent="0.25">
      <c r="A17" s="35" t="s">
        <v>46</v>
      </c>
      <c r="B17" s="35"/>
      <c r="C17" s="35"/>
      <c r="D17" s="35"/>
      <c r="E17" s="17">
        <v>1765.5</v>
      </c>
      <c r="F17" s="17">
        <v>1581.21</v>
      </c>
      <c r="G17" s="18">
        <v>184.29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13887.39</v>
      </c>
      <c r="F19" s="17">
        <v>12727.11</v>
      </c>
      <c r="G19" s="18">
        <v>1160.28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5252.94</v>
      </c>
      <c r="F21" s="17">
        <v>5297.19</v>
      </c>
      <c r="G21" s="18">
        <v>701.62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255956.71779999998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80966.824283296592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год'!W275</f>
        <v>19237.144486728939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год'!X275</f>
        <v>3876.1532835230987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год'!Y275</f>
        <v>1924.1935999999998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год'!AA275+'[1]свод за год'!AI275+'[1]свод за год'!AL275+'[1]свод за год'!AO275+'[1]свод за год'!AP275+'[1]свод за год'!AQ275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год'!AX275</f>
        <v>55929.332913044549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SUM(F34:F38)+20020</f>
        <v>162469.6261185836</v>
      </c>
      <c r="I32" s="28"/>
      <c r="J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  <c r="J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год'!CN275+'[1]свод за год'!DS275</f>
        <v>63810.410873433211</v>
      </c>
      <c r="I34" s="28"/>
      <c r="J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год'!CO275+'[1]свод за год'!DT275</f>
        <v>13339.767991784074</v>
      </c>
      <c r="I35" s="28"/>
      <c r="J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год'!CP275+'[1]свод за год'!DU275</f>
        <v>1666.7051999999999</v>
      </c>
      <c r="I36" s="28"/>
      <c r="J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год'!AK275+'[1]свод за год'!AM275+'[1]свод за год'!AN275+'[1]свод за год'!BD275+'[1]свод за год'!EC275+'[1]свод за год'!DW275+'[1]свод за год'!DX275</f>
        <v>0</v>
      </c>
      <c r="I37" s="28"/>
      <c r="J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год'!DE275+'[1]свод за год'!EL275</f>
        <v>63632.74205336631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SUM(F40:F48)+98297.78</f>
        <v>357097.67018717725</v>
      </c>
      <c r="I39" s="28"/>
      <c r="J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год'!EU275+'[1]свод за год'!FM275</f>
        <v>118741.14650414864</v>
      </c>
      <c r="I40" s="28"/>
      <c r="J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год'!EV275+'[1]свод за год'!FN275</f>
        <v>31225.743339081917</v>
      </c>
      <c r="I41" s="28"/>
      <c r="J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  <c r="J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  <c r="J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  <c r="J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  <c r="J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год'!EW275+'[1]свод за год'!FO275</f>
        <v>706.28880000000038</v>
      </c>
      <c r="I46" s="28"/>
      <c r="J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год'!BB275+'[1]свод за год'!BC275+'[1]свод за год'!BN275+'[1]свод за год'!BO275+'[1]свод за год'!BP275+'[1]свод за год'!BQ275</f>
        <v>13867.133</v>
      </c>
      <c r="I47" s="28"/>
      <c r="J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год'!FH275+'[1]свод за год'!FU275</f>
        <v>94259.578543946671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600534.12058905745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138124.45000000001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68401.45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69723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738658.5705890574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734687.47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758245.35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251985.61721094255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5</vt:lpstr>
      <vt:lpstr>'Липецкая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2018-04-10T11:21:26Z</cp:lastPrinted>
  <dcterms:created xsi:type="dcterms:W3CDTF">2013-05-24T09:13:10Z</dcterms:created>
  <dcterms:modified xsi:type="dcterms:W3CDTF">2018-04-10T11:21:30Z</dcterms:modified>
</cp:coreProperties>
</file>